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 " sheetId="3" r:id="rId1"/>
    <sheet name="水电" sheetId="1" r:id="rId2"/>
    <sheet name="土木油" sheetId="2" r:id="rId3"/>
  </sheets>
  <definedNames>
    <definedName name="_xlnm.Print_Titles" localSheetId="1">水电!$2:$2</definedName>
    <definedName name="_xlnm.Print_Titles" localSheetId="2">土木油!$2:$2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<sst xmlns="http://schemas.openxmlformats.org/spreadsheetml/2006/main" count="257" uniqueCount="153">
  <si>
    <t>工程审核书</t>
  </si>
  <si>
    <t>建设单位：</t>
  </si>
  <si>
    <t>工程名称：</t>
  </si>
  <si>
    <t>零星修缮项目（非空调类-定额外）</t>
  </si>
  <si>
    <t>工程编号：</t>
  </si>
  <si>
    <t>建筑面积：</t>
  </si>
  <si>
    <t>平方米</t>
  </si>
  <si>
    <t>工程造价：</t>
  </si>
  <si>
    <t>元</t>
  </si>
  <si>
    <t>编 制 人：</t>
  </si>
  <si>
    <t/>
  </si>
  <si>
    <t>编制人证书编号：</t>
  </si>
  <si>
    <t>审 核 人：</t>
  </si>
  <si>
    <t>审核人证书编号：</t>
  </si>
  <si>
    <t>编制单位：</t>
  </si>
  <si>
    <t>编制日期：</t>
  </si>
  <si>
    <t>补充零星水电清单内容</t>
  </si>
  <si>
    <t>序号</t>
  </si>
  <si>
    <t>项目名称</t>
  </si>
  <si>
    <t>项目特征描述</t>
  </si>
  <si>
    <t>计量单位</t>
  </si>
  <si>
    <t>工程量</t>
  </si>
  <si>
    <t>审后单价</t>
  </si>
  <si>
    <t>水电类施工超高系数</t>
  </si>
  <si>
    <t>（1）楼层净层高超5米（2）计算5米以上工作内容（3）5米以下按普通系数记录</t>
  </si>
  <si>
    <t>%</t>
  </si>
  <si>
    <t>拆除管件（≤DN50）</t>
  </si>
  <si>
    <t>（1）金属件拆除后清运至院内指定地点
（2）非金属件自行清运</t>
  </si>
  <si>
    <t>米</t>
  </si>
  <si>
    <t>拆除管件（DN50≤200）</t>
  </si>
  <si>
    <t>拆除电缆φ≥20mm</t>
  </si>
  <si>
    <t>（1）件拆除后清运至院内指定地点</t>
  </si>
  <si>
    <t>拆除设备设施（保护性拆除）</t>
  </si>
  <si>
    <t>（1）特殊设备拆除后清运至院内指定地点</t>
  </si>
  <si>
    <t>M³</t>
  </si>
  <si>
    <t>适用DN25管道铸铁哈夫节新增（含主材）</t>
  </si>
  <si>
    <t>（1）含人工安装及辅材（2）含、吊顶或地面恢复</t>
  </si>
  <si>
    <t>个</t>
  </si>
  <si>
    <t>适用DN32管道铸铁哈夫节新增（含主材）</t>
  </si>
  <si>
    <t>适用DN40管道铸铁哈夫节新增（含主材）</t>
  </si>
  <si>
    <t>适用DN50管道铸铁哈夫节新增（含主材）</t>
  </si>
  <si>
    <t>适用DN80管道铸铁哈夫节新增（含主材）</t>
  </si>
  <si>
    <t>适用DN100管道铸铁哈夫节新增（含主材）</t>
  </si>
  <si>
    <t>适用DN125管道铸铁哈夫节新增（含主材）</t>
  </si>
  <si>
    <t>适用DN150管道铸铁哈夫节新增（含主材）</t>
  </si>
  <si>
    <t>适用DN200管道铸铁哈夫节新增（含主材）</t>
  </si>
  <si>
    <t>管道疏通（≤DN50）</t>
  </si>
  <si>
    <t>（1）管道疏通含人工及辅材（2）质保1个月</t>
  </si>
  <si>
    <t>项</t>
  </si>
  <si>
    <t>管道疏通（DN50≤110）</t>
  </si>
  <si>
    <t>管道疏通（DN111≤200）</t>
  </si>
  <si>
    <t>桥架拆除</t>
  </si>
  <si>
    <t>(1)名称:钢制桥架拆除（ 宽+高≤200mm以内)（2）含自行清运</t>
  </si>
  <si>
    <t>(1)名称:钢制桥架拆除（ 宽+高≤400mm以内)
（2）含自行清运</t>
  </si>
  <si>
    <t>(1)名称:钢制桥架拆除（ 宽+高≤600mm以内)
（2）含自行清运</t>
  </si>
  <si>
    <t>(1)名称:钢制桥架拆除（ 宽+高≤800mm以内)
（2）含自行清运</t>
  </si>
  <si>
    <t>(1)名称:钢制桥架拆除（ 宽+高≤1000mm以内)
（2）含自行清运</t>
  </si>
  <si>
    <t>(1)名称:钢制桥架拆除（ 宽+高≤1200mm以内)（2）含自行清运</t>
  </si>
  <si>
    <t>(1)名称:钢制桥架拆除（ 宽+高≤1500mm以内)（2）含自行清运</t>
  </si>
  <si>
    <t>铁构件拆除</t>
  </si>
  <si>
    <t>(1)包含不限于桥架支架等（2）含自行清运</t>
  </si>
  <si>
    <t>kg</t>
  </si>
  <si>
    <t>零星安装、拆除（≤300*300*300mm物件）</t>
  </si>
  <si>
    <t>（1）含人工辅材、拆除（2）包括不限于：便民箱，门锁，插销，打卡机，万向轮等</t>
  </si>
  <si>
    <t>零星安装、拆除（≤600*600*600mm物件）</t>
  </si>
  <si>
    <t>（1）含人工辅材、拆除（2）包括不限于：检修孔，导向牌，灯笼，镜子等</t>
  </si>
  <si>
    <t>零星安装、拆除（≤1200*1200*1200mm物件）</t>
  </si>
  <si>
    <t>（1）含人工辅材、拆除（2）包括不限于：小斗柜子，卫生间扶手，宣传牌等</t>
  </si>
  <si>
    <t>零星安装、拆除（面积≤1平方、厚度≤20cm物件）</t>
  </si>
  <si>
    <t>（1）含人工辅材、拆除（2）包括不限于：卫生间扶手，宣传牌，LED灯带，挂件设施等</t>
  </si>
  <si>
    <t>零星安装、拆除（面积≥1平方、厚度≤80cm物件）</t>
  </si>
  <si>
    <t>（1）含人工辅材、拆除（2）包括不限于：卫生间扶手，宣传牌，灯具挂件设施等</t>
  </si>
  <si>
    <t>零星安装、拆除（工时）</t>
  </si>
  <si>
    <t>（1）含人工辅材、拆除（2）包括不限于：床架，置物架，大型设施等</t>
  </si>
  <si>
    <t>工时</t>
  </si>
  <si>
    <t>零星开孔（孔径≤120mm）</t>
  </si>
  <si>
    <t>（1）含人工辅材（2）包括不限于：木板、吊顶、书桌、柜子、瓷砖、石材（3）厚度≤30mm</t>
  </si>
  <si>
    <t>零星开孔（121mm≤孔径≤200mm）</t>
  </si>
  <si>
    <t>零星开孔穿墙（孔径≤100mm）</t>
  </si>
  <si>
    <t>（1）含人工辅材（2）包括不限于：混凝土墙板、楼板，砖墙墙板等（3）厚度≥120mm</t>
  </si>
  <si>
    <t>零星开孔穿墙（101mm≤孔径≤200mm）</t>
  </si>
  <si>
    <t>零星开孔穿墙（201mm≤孔径≤300mm）</t>
  </si>
  <si>
    <t>维修水槽、更换（台面与盆脱落）</t>
  </si>
  <si>
    <t>（1）含人工辅材（2）包括不限于：不锈钢，石材，瓷砖等材质（3）质保1年</t>
  </si>
  <si>
    <t>零星维修（工时）</t>
  </si>
  <si>
    <t>更换锁具（木门）</t>
  </si>
  <si>
    <t>（1）含人工安装及辅材、拆除（2）更换机械锁（3）含门损坏需修复（4）含拆除旧锁</t>
  </si>
  <si>
    <t>更换锁具（金属材质门）</t>
  </si>
  <si>
    <t>更换锁芯(含主材)</t>
  </si>
  <si>
    <t>(1)含人工安装及辅材、拆除(2)更换机械锁心
(3)含门损坏需修复(4)含拆除旧锁</t>
  </si>
  <si>
    <t>拆除墙面装饰（块状）</t>
  </si>
  <si>
    <t xml:space="preserve">（1）含人工拆除及辅材（2）包含不限于：装饰牌，亚克力字体等（3）含自行清运
</t>
  </si>
  <si>
    <t>M²</t>
  </si>
  <si>
    <t>外墙蜘蛛人悬挑施工</t>
  </si>
  <si>
    <t>（1）含人工辅材（2）包括不限于：外墙瓷砖、石材、玻璃等拆除及安装</t>
  </si>
  <si>
    <t>玻璃贴膜（磨砂）</t>
  </si>
  <si>
    <t>（1）含人工辅材（2）包括不限于：旧玻璃表面清洁，收边打胶等</t>
  </si>
  <si>
    <t>玻璃贴膜（防晒）</t>
  </si>
  <si>
    <t>（1）含人工辅材（2）包括不限于：旧玻璃表面清洁，收边打胶等（3）指外线阻隔率＞92%</t>
  </si>
  <si>
    <t>家具贴膜</t>
  </si>
  <si>
    <t>（1）含人工辅材（2）包括不限于：旧家具表面清洁，收边打胶等（3）按铺贴面积计价（4）质保1年（6）不小于20款膜让使用方挑选</t>
  </si>
  <si>
    <t>合价：</t>
  </si>
  <si>
    <t>补充零星土木油漆清单内容</t>
  </si>
  <si>
    <t>土木类施工超高系数</t>
  </si>
  <si>
    <t>油漆类施工超高系数</t>
  </si>
  <si>
    <t xml:space="preserve">（1）含人工拆除及辅材（2）包含不限于：木饰面、石材饰面、瓷砖饰面（3）含自行清运
</t>
  </si>
  <si>
    <t>m²</t>
  </si>
  <si>
    <t>墙体拆除（轻质隔墙）</t>
  </si>
  <si>
    <t xml:space="preserve">（1）含人工拆除及辅材（2）包含不限于：轻钢龙骨墙面、加气砖等及木板饰面等（3）含自行清运
</t>
  </si>
  <si>
    <t>m³</t>
  </si>
  <si>
    <t>墙体拆除（砖墙）</t>
  </si>
  <si>
    <t xml:space="preserve">（1）含人工拆除及辅材（2）包含不限于：红砖、水泥砖等及粉刷饰面等（3）含自行清运
</t>
  </si>
  <si>
    <t>吊顶拆除</t>
  </si>
  <si>
    <t xml:space="preserve">（1）含人工拆除及辅材（2）包含不限于：石膏板吊顶、硅酸钙板吊顶、铝扣板吊顶等（3）含自行清运
</t>
  </si>
  <si>
    <t>块状地面拆除（室外超过50mm厚度）</t>
  </si>
  <si>
    <t xml:space="preserve">（1）含人工拆除及辅材（2）包含不限于：混凝土、石材、瓷砖、沙灰层等（3）含自行清运
</t>
  </si>
  <si>
    <t>块状地面拆除（厚度少于50mm）</t>
  </si>
  <si>
    <t>㎡</t>
  </si>
  <si>
    <t>人工挖土方清运</t>
  </si>
  <si>
    <t xml:space="preserve">（1）含人工拆除及辅材（2）包含不限于：种植黄土、渣土、淤泥等（3）含自行清运
</t>
  </si>
  <si>
    <t>清除块状装饰（油漆面）</t>
  </si>
  <si>
    <t xml:space="preserve">（1）含人工拆除及辅材（2）包含不限于：腻子基地油漆墙面，腻子基地装饰墙面等（3）含自行清运
</t>
  </si>
  <si>
    <t>拆除玻璃</t>
  </si>
  <si>
    <t xml:space="preserve">（1）含人工拆除及辅材（2）包含不限于：普通玻璃，多层玻璃，夹胶玻璃，带铝合金框架玻璃等（3）含自行清运
</t>
  </si>
  <si>
    <t>可移动木柜（含主材、含人工）高柜</t>
  </si>
  <si>
    <t>（1）含人工及主材、辅材、铰链、拉手、三节轨五金等（2）高度1800mm-2400mm，厚度≤600mm（3）投影面积计量（4）需提供不少于5种生态板样式供使用方选择（5）板厚不小于18mm</t>
  </si>
  <si>
    <t>可移动木柜（含主材、含人工）矮柜</t>
  </si>
  <si>
    <t>（1）含人工及主材、辅材、铰链、拉手、三节轨五金等（2）高度≤900mm，厚度≤600mm（3）投影面积计量（4）需提供不少于5种生态板样式供使用方选择（5）板厚不小于18mm</t>
  </si>
  <si>
    <t>可移动木柜（含主材、含人工）下柜</t>
  </si>
  <si>
    <t>（1）含人工及主材、辅材、铰链、拉手、三节轨五金等（2）高度≤900mm，厚度≤600mm（3）投影面积计量（4）需提供不少于5种生态板样式供使用方选择（5）板厚不小于18mm（6）含≤20mm厚人造石台面</t>
  </si>
  <si>
    <t>不可移动木柜（含主材、含人工）上柜</t>
  </si>
  <si>
    <t>（1）含人工及主材、辅材、铰链、拉手、三节轨五金等（2）高度≤800mm，厚度≤400mm（3）投影面积计量（4）需提供不少于5种生态板样式供使用方选择（5）板厚不小于18mm</t>
  </si>
  <si>
    <t>不可移动木柜（含主材、含人工）定制柜</t>
  </si>
  <si>
    <t>（1）含人工及主材、辅材、铰链、拉手、三节轨五金等（2）高度≥2400mm，厚度≤600mm（3）投影面积计量（4）需提供不少于5种生态板样式供使用方选择（5）板厚不小于18mm</t>
  </si>
  <si>
    <t>零星更换吊顶（矿棉板）</t>
  </si>
  <si>
    <t xml:space="preserve">（1）含人工及辅材（2）600*600mm样式（3）含自行清运垃圾
</t>
  </si>
  <si>
    <t>片</t>
  </si>
  <si>
    <t>零星更换吊顶（铝扣板）大</t>
  </si>
  <si>
    <t>零星更换吊顶（铝扣板）小</t>
  </si>
  <si>
    <t xml:space="preserve">（1）含人工及辅材（2）300*300mm样式（3）含自行清运垃圾
</t>
  </si>
  <si>
    <t>零星家具改造、维修（含主材、含人工）</t>
  </si>
  <si>
    <t>（1）含人工及主材、辅材（2）需提供不少于5种生态板样式供使用方选择，板厚不小于18mm</t>
  </si>
  <si>
    <t>定制不锈钢加工（含主材、含人工）1mm</t>
  </si>
  <si>
    <t xml:space="preserve">（1）含人工及主材、辅材（2）需提供不少于5种不锈钢板样式供使用方选择，板厚不小于1mm（3）包括不限于工厂加工折边等（4）主材为304不锈钢
</t>
  </si>
  <si>
    <t>定制不锈钢加工（含主材、含人工）1.5mm</t>
  </si>
  <si>
    <t xml:space="preserve">（1）含人工及主材、辅材（2）需提供不少于5种不锈钢板样式供使用方选择，板厚不小于1.5mm（3）包括不限于工厂加工折边等（4）主材为304不锈钢
</t>
  </si>
  <si>
    <t>定制不锈钢加工（含主材、含人工）2mm</t>
  </si>
  <si>
    <t xml:space="preserve">（1）含人工及主材、辅材（2）需提供不少于5种不锈钢板样式供使用方选择，板厚不小于2mm（3）包括不限于工厂加工折边等（4）主材为304不锈钢
</t>
  </si>
  <si>
    <t>铁艺焊接（含主材、含人工）</t>
  </si>
  <si>
    <t xml:space="preserve">（1）含人工及主材、辅材（2）包括不限于：角铁、方管等规格厚度需复合国标（3）包含焊接处不少于2面防锈防腐
</t>
  </si>
  <si>
    <t>铝合金装饰线条</t>
  </si>
  <si>
    <t xml:space="preserve">（1）含人工及主材、辅材（2）包括不限于：包角线条，压边线条，过度线条（3）宽度≤50mm
</t>
  </si>
  <si>
    <t>不锈钢装饰线条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</si>
</sst>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_);[Red]\(0\)"/>
    <numFmt numFmtId="180" formatCode="0.00_);[Red]\(0.00\)"/>
  </numFmts>
  <fonts count="2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179" fontId="0" fillId="0" borderId="4" xfId="0" applyNumberFormat="1" applyFont="1" applyBorder="1" applyAlignment="1">
      <alignment horizontal="center" vertical="center"/>
    </xf>
    <xf numFmtId="179" fontId="0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3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0" fontId="0" fillId="0" borderId="3" xfId="0" applyNumberFormat="1" applyBorder="1" applyAlignment="1">
      <alignment horizontal="center" vertical="center"/>
    </xf>
    <xf numFmtId="0" fontId="4" fillId="0" borderId="0" xfId="49"/>
    <xf numFmtId="0" fontId="5" fillId="0" borderId="7" xfId="49" applyNumberFormat="1" applyFont="1" applyBorder="1" applyAlignment="1">
      <alignment horizontal="center" vertical="center" wrapText="1"/>
    </xf>
    <xf numFmtId="0" fontId="5" fillId="0" borderId="8" xfId="49" applyNumberFormat="1" applyFont="1" applyBorder="1" applyAlignment="1">
      <alignment horizontal="center" vertical="center" wrapText="1"/>
    </xf>
    <xf numFmtId="0" fontId="5" fillId="0" borderId="9" xfId="49" applyNumberFormat="1" applyFont="1" applyBorder="1" applyAlignment="1">
      <alignment horizontal="center" vertical="center" wrapText="1"/>
    </xf>
    <xf numFmtId="0" fontId="6" fillId="0" borderId="10" xfId="49" applyNumberFormat="1" applyFont="1" applyBorder="1" applyAlignment="1">
      <alignment horizontal="left" wrapText="1"/>
    </xf>
    <xf numFmtId="0" fontId="6" fillId="0" borderId="11" xfId="49" applyNumberFormat="1" applyFont="1" applyBorder="1" applyAlignment="1">
      <alignment horizontal="left" wrapText="1"/>
    </xf>
    <xf numFmtId="0" fontId="6" fillId="0" borderId="12" xfId="49" applyNumberFormat="1" applyFont="1" applyBorder="1" applyAlignment="1">
      <alignment horizontal="left" wrapText="1"/>
    </xf>
    <xf numFmtId="0" fontId="6" fillId="0" borderId="11" xfId="49" applyFont="1" applyBorder="1" applyAlignment="1">
      <alignment horizontal="center" wrapText="1" shrinkToFit="1"/>
    </xf>
    <xf numFmtId="0" fontId="6" fillId="0" borderId="13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left" wrapText="1"/>
    </xf>
    <xf numFmtId="31" fontId="6" fillId="0" borderId="11" xfId="49" applyNumberFormat="1" applyFont="1" applyBorder="1" applyAlignment="1">
      <alignment horizontal="left" wrapText="1"/>
    </xf>
    <xf numFmtId="0" fontId="6" fillId="0" borderId="13" xfId="49" applyNumberFormat="1" applyFont="1" applyBorder="1" applyAlignment="1">
      <alignment horizontal="left" wrapText="1"/>
    </xf>
    <xf numFmtId="0" fontId="6" fillId="0" borderId="14" xfId="49" applyNumberFormat="1" applyFont="1" applyBorder="1" applyAlignment="1">
      <alignment horizontal="left" wrapText="1"/>
    </xf>
    <xf numFmtId="0" fontId="6" fillId="0" borderId="15" xfId="49" applyNumberFormat="1" applyFont="1" applyBorder="1" applyAlignment="1">
      <alignment horizontal="left" wrapText="1"/>
    </xf>
    <xf numFmtId="0" fontId="6" fillId="0" borderId="15" xfId="49" applyNumberFormat="1" applyFont="1" applyBorder="1" applyAlignment="1">
      <alignment horizontal="left" vertical="center" wrapText="1"/>
    </xf>
    <xf numFmtId="0" fontId="6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7" sqref="$A7:$XFD7"/>
    </sheetView>
  </sheetViews>
  <sheetFormatPr defaultColWidth="9" defaultRowHeight="15" outlineLevelCol="4"/>
  <cols>
    <col min="1" max="1" width="16.5" style="24" customWidth="1"/>
    <col min="2" max="2" width="8.78333333333333" style="24" customWidth="1"/>
    <col min="3" max="3" width="25.5166666666667" style="24" customWidth="1"/>
    <col min="4" max="4" width="11.5166666666667" style="24" customWidth="1"/>
    <col min="5" max="5" width="13.8833333333333" style="24" customWidth="1"/>
    <col min="6" max="16384" width="9" style="24"/>
  </cols>
  <sheetData>
    <row r="1" ht="198.4" customHeight="1" spans="1:5">
      <c r="A1" s="25" t="s">
        <v>0</v>
      </c>
      <c r="B1" s="26"/>
      <c r="C1" s="26"/>
      <c r="D1" s="26"/>
      <c r="E1" s="27"/>
    </row>
    <row r="2" ht="33.35" customHeight="1" spans="1:5">
      <c r="A2" s="28" t="s">
        <v>1</v>
      </c>
      <c r="B2" s="29"/>
      <c r="C2" s="29"/>
      <c r="D2" s="29"/>
      <c r="E2" s="30"/>
    </row>
    <row r="3" ht="34.1" customHeight="1" spans="1:5">
      <c r="A3" s="28" t="s">
        <v>2</v>
      </c>
      <c r="B3" s="29" t="s">
        <v>3</v>
      </c>
      <c r="C3" s="29"/>
      <c r="D3" s="29"/>
      <c r="E3" s="30"/>
    </row>
    <row r="4" ht="30.25" customHeight="1" spans="1:5">
      <c r="A4" s="28" t="s">
        <v>4</v>
      </c>
      <c r="B4" s="29"/>
      <c r="C4" s="29"/>
      <c r="D4" s="29"/>
      <c r="E4" s="30"/>
    </row>
    <row r="5" ht="34.9" customHeight="1" spans="1:5">
      <c r="A5" s="28" t="s">
        <v>5</v>
      </c>
      <c r="B5" s="31"/>
      <c r="C5" s="31"/>
      <c r="D5" s="31"/>
      <c r="E5" s="32" t="s">
        <v>6</v>
      </c>
    </row>
    <row r="6" ht="34.9" customHeight="1" spans="1:5">
      <c r="A6" s="28" t="s">
        <v>7</v>
      </c>
      <c r="B6" s="31">
        <v>19697.51</v>
      </c>
      <c r="C6" s="31"/>
      <c r="D6" s="31"/>
      <c r="E6" s="32" t="s">
        <v>8</v>
      </c>
    </row>
    <row r="7" ht="34.9" customHeight="1" spans="1:5">
      <c r="A7" s="28" t="s">
        <v>9</v>
      </c>
      <c r="B7" s="29" t="s">
        <v>10</v>
      </c>
      <c r="C7" s="29"/>
      <c r="D7" s="29"/>
      <c r="E7" s="30"/>
    </row>
    <row r="8" ht="33.35" customHeight="1" spans="1:5">
      <c r="A8" s="28" t="s">
        <v>11</v>
      </c>
      <c r="B8" s="33"/>
      <c r="C8" s="29" t="s">
        <v>10</v>
      </c>
      <c r="D8" s="29"/>
      <c r="E8" s="30"/>
    </row>
    <row r="9" ht="34.9" customHeight="1" spans="1:5">
      <c r="A9" s="28" t="s">
        <v>12</v>
      </c>
      <c r="B9" s="29" t="s">
        <v>10</v>
      </c>
      <c r="C9" s="29"/>
      <c r="D9" s="29"/>
      <c r="E9" s="30"/>
    </row>
    <row r="10" ht="34.1" customHeight="1" spans="1:5">
      <c r="A10" s="28" t="s">
        <v>13</v>
      </c>
      <c r="B10" s="33"/>
      <c r="C10" s="29" t="s">
        <v>10</v>
      </c>
      <c r="D10" s="29"/>
      <c r="E10" s="30"/>
    </row>
    <row r="11" ht="34.9" customHeight="1" spans="1:5">
      <c r="A11" s="28" t="s">
        <v>14</v>
      </c>
      <c r="B11" s="29" t="s">
        <v>10</v>
      </c>
      <c r="C11" s="29"/>
      <c r="D11" s="29"/>
      <c r="E11" s="30"/>
    </row>
    <row r="12" ht="34.9" customHeight="1" spans="1:5">
      <c r="A12" s="28" t="s">
        <v>15</v>
      </c>
      <c r="B12" s="34">
        <v>46161</v>
      </c>
      <c r="C12" s="29"/>
      <c r="D12" s="29"/>
      <c r="E12" s="30"/>
    </row>
    <row r="13" ht="34.9" customHeight="1" spans="1:5">
      <c r="A13" s="28" t="s">
        <v>10</v>
      </c>
      <c r="B13" s="33" t="s">
        <v>10</v>
      </c>
      <c r="C13" s="33"/>
      <c r="D13" s="33"/>
      <c r="E13" s="35"/>
    </row>
    <row r="14" ht="98.45" customHeight="1" spans="1:5">
      <c r="A14" s="36" t="s">
        <v>10</v>
      </c>
      <c r="B14" s="37"/>
      <c r="C14" s="37" t="s">
        <v>10</v>
      </c>
      <c r="D14" s="38" t="s">
        <v>10</v>
      </c>
      <c r="E14" s="39"/>
    </row>
  </sheetData>
  <mergeCells count="17">
    <mergeCell ref="A1:E1"/>
    <mergeCell ref="B2:E2"/>
    <mergeCell ref="B3:E3"/>
    <mergeCell ref="B4:E4"/>
    <mergeCell ref="B5:D5"/>
    <mergeCell ref="B6:D6"/>
    <mergeCell ref="B7:E7"/>
    <mergeCell ref="A8:B8"/>
    <mergeCell ref="C8:E8"/>
    <mergeCell ref="B9:E9"/>
    <mergeCell ref="A10:B10"/>
    <mergeCell ref="C10:E10"/>
    <mergeCell ref="B11:E11"/>
    <mergeCell ref="B12:E12"/>
    <mergeCell ref="B13:E13"/>
    <mergeCell ref="A14:B14"/>
    <mergeCell ref="D14:E14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9"/>
  <sheetViews>
    <sheetView zoomScale="130" zoomScaleNormal="130" workbookViewId="0">
      <pane ySplit="2" topLeftCell="A3" activePane="bottomLeft" state="frozen"/>
      <selection/>
      <selection pane="bottomLeft" activeCell="I5" sqref="I5"/>
    </sheetView>
  </sheetViews>
  <sheetFormatPr defaultColWidth="9" defaultRowHeight="13.5" outlineLevelCol="5"/>
  <cols>
    <col min="1" max="1" width="5.26666666666667" style="1" customWidth="1"/>
    <col min="2" max="2" width="37.5916666666667" style="1" customWidth="1"/>
    <col min="3" max="3" width="44.625" style="1" customWidth="1"/>
    <col min="4" max="4" width="9.26666666666667" style="1" customWidth="1"/>
    <col min="5" max="5" width="6.24166666666667" style="14" customWidth="1"/>
    <col min="6" max="6" width="9.375" style="1"/>
    <col min="7" max="16384" width="9" style="1"/>
  </cols>
  <sheetData>
    <row r="1" ht="33.75" spans="1:6">
      <c r="A1" s="15" t="s">
        <v>16</v>
      </c>
      <c r="B1" s="15"/>
      <c r="C1" s="15"/>
      <c r="D1" s="15"/>
      <c r="E1" s="16"/>
      <c r="F1" s="15"/>
    </row>
    <row r="2" spans="1:6">
      <c r="A2" s="5" t="s">
        <v>17</v>
      </c>
      <c r="B2" s="5" t="s">
        <v>18</v>
      </c>
      <c r="C2" s="5" t="s">
        <v>19</v>
      </c>
      <c r="D2" s="5" t="s">
        <v>20</v>
      </c>
      <c r="E2" s="17" t="s">
        <v>21</v>
      </c>
      <c r="F2" s="5" t="s">
        <v>22</v>
      </c>
    </row>
    <row r="3" ht="27" spans="1:6">
      <c r="A3" s="4">
        <v>1</v>
      </c>
      <c r="B3" s="4" t="s">
        <v>23</v>
      </c>
      <c r="C3" s="6" t="s">
        <v>24</v>
      </c>
      <c r="D3" s="4" t="s">
        <v>25</v>
      </c>
      <c r="E3" s="18">
        <v>1</v>
      </c>
      <c r="F3" s="4">
        <v>10</v>
      </c>
    </row>
    <row r="4" ht="27" spans="1:6">
      <c r="A4" s="4">
        <v>2</v>
      </c>
      <c r="B4" s="4" t="s">
        <v>26</v>
      </c>
      <c r="C4" s="6" t="s">
        <v>27</v>
      </c>
      <c r="D4" s="4" t="s">
        <v>28</v>
      </c>
      <c r="E4" s="18">
        <v>1</v>
      </c>
      <c r="F4" s="4">
        <v>20.16</v>
      </c>
    </row>
    <row r="5" ht="27" spans="1:6">
      <c r="A5" s="4">
        <v>3</v>
      </c>
      <c r="B5" s="4" t="s">
        <v>29</v>
      </c>
      <c r="C5" s="6" t="s">
        <v>27</v>
      </c>
      <c r="D5" s="4" t="s">
        <v>28</v>
      </c>
      <c r="E5" s="18">
        <v>1</v>
      </c>
      <c r="F5" s="4">
        <v>53.93</v>
      </c>
    </row>
    <row r="6" spans="1:6">
      <c r="A6" s="4">
        <v>4</v>
      </c>
      <c r="B6" s="4" t="s">
        <v>30</v>
      </c>
      <c r="C6" s="6" t="s">
        <v>31</v>
      </c>
      <c r="D6" s="4" t="s">
        <v>28</v>
      </c>
      <c r="E6" s="18">
        <v>1</v>
      </c>
      <c r="F6" s="4">
        <v>11</v>
      </c>
    </row>
    <row r="7" spans="1:6">
      <c r="A7" s="4">
        <v>5</v>
      </c>
      <c r="B7" s="4" t="s">
        <v>32</v>
      </c>
      <c r="C7" s="6" t="s">
        <v>33</v>
      </c>
      <c r="D7" s="4" t="s">
        <v>34</v>
      </c>
      <c r="E7" s="18">
        <v>1</v>
      </c>
      <c r="F7" s="4">
        <v>480</v>
      </c>
    </row>
    <row r="8" spans="1:6">
      <c r="A8" s="4">
        <v>6</v>
      </c>
      <c r="B8" s="4" t="s">
        <v>35</v>
      </c>
      <c r="C8" s="6" t="s">
        <v>36</v>
      </c>
      <c r="D8" s="4" t="s">
        <v>37</v>
      </c>
      <c r="E8" s="18">
        <v>1</v>
      </c>
      <c r="F8" s="19">
        <v>188</v>
      </c>
    </row>
    <row r="9" spans="1:6">
      <c r="A9" s="4">
        <v>7</v>
      </c>
      <c r="B9" s="4" t="s">
        <v>38</v>
      </c>
      <c r="C9" s="6" t="s">
        <v>36</v>
      </c>
      <c r="D9" s="4" t="s">
        <v>37</v>
      </c>
      <c r="E9" s="18">
        <v>1</v>
      </c>
      <c r="F9" s="19">
        <v>211.5</v>
      </c>
    </row>
    <row r="10" spans="1:6">
      <c r="A10" s="4">
        <v>8</v>
      </c>
      <c r="B10" s="4" t="s">
        <v>39</v>
      </c>
      <c r="C10" s="6" t="s">
        <v>36</v>
      </c>
      <c r="D10" s="4" t="s">
        <v>37</v>
      </c>
      <c r="E10" s="18">
        <v>1</v>
      </c>
      <c r="F10" s="19">
        <v>240.64</v>
      </c>
    </row>
    <row r="11" spans="1:6">
      <c r="A11" s="4">
        <v>9</v>
      </c>
      <c r="B11" s="4" t="s">
        <v>40</v>
      </c>
      <c r="C11" s="6" t="s">
        <v>36</v>
      </c>
      <c r="D11" s="4" t="s">
        <v>37</v>
      </c>
      <c r="E11" s="18">
        <v>1</v>
      </c>
      <c r="F11" s="19">
        <v>263.2</v>
      </c>
    </row>
    <row r="12" spans="1:6">
      <c r="A12" s="4">
        <v>10</v>
      </c>
      <c r="B12" s="4" t="s">
        <v>41</v>
      </c>
      <c r="C12" s="6" t="s">
        <v>36</v>
      </c>
      <c r="D12" s="4" t="s">
        <v>37</v>
      </c>
      <c r="E12" s="18">
        <v>1</v>
      </c>
      <c r="F12" s="19">
        <v>379.8</v>
      </c>
    </row>
    <row r="13" spans="1:6">
      <c r="A13" s="4">
        <v>11</v>
      </c>
      <c r="B13" s="4" t="s">
        <v>42</v>
      </c>
      <c r="C13" s="6" t="s">
        <v>36</v>
      </c>
      <c r="D13" s="4" t="s">
        <v>37</v>
      </c>
      <c r="E13" s="18">
        <v>1</v>
      </c>
      <c r="F13" s="19">
        <v>433.8</v>
      </c>
    </row>
    <row r="14" spans="1:6">
      <c r="A14" s="4">
        <v>12</v>
      </c>
      <c r="B14" s="4" t="s">
        <v>43</v>
      </c>
      <c r="C14" s="6" t="s">
        <v>36</v>
      </c>
      <c r="D14" s="4" t="s">
        <v>37</v>
      </c>
      <c r="E14" s="18">
        <v>1</v>
      </c>
      <c r="F14" s="19">
        <v>487.8</v>
      </c>
    </row>
    <row r="15" spans="1:6">
      <c r="A15" s="4">
        <v>13</v>
      </c>
      <c r="B15" s="4" t="s">
        <v>44</v>
      </c>
      <c r="C15" s="6" t="s">
        <v>36</v>
      </c>
      <c r="D15" s="4" t="s">
        <v>37</v>
      </c>
      <c r="E15" s="18">
        <v>1</v>
      </c>
      <c r="F15" s="19">
        <v>542.7</v>
      </c>
    </row>
    <row r="16" spans="1:6">
      <c r="A16" s="4">
        <v>14</v>
      </c>
      <c r="B16" s="4" t="s">
        <v>45</v>
      </c>
      <c r="C16" s="6" t="s">
        <v>36</v>
      </c>
      <c r="D16" s="4" t="s">
        <v>37</v>
      </c>
      <c r="E16" s="18">
        <v>1</v>
      </c>
      <c r="F16" s="19">
        <v>648.9</v>
      </c>
    </row>
    <row r="17" spans="1:6">
      <c r="A17" s="4">
        <v>15</v>
      </c>
      <c r="B17" s="4" t="s">
        <v>46</v>
      </c>
      <c r="C17" s="4" t="s">
        <v>47</v>
      </c>
      <c r="D17" s="4" t="s">
        <v>48</v>
      </c>
      <c r="E17" s="18">
        <v>1</v>
      </c>
      <c r="F17" s="4">
        <v>320</v>
      </c>
    </row>
    <row r="18" spans="1:6">
      <c r="A18" s="4">
        <v>16</v>
      </c>
      <c r="B18" s="4" t="s">
        <v>49</v>
      </c>
      <c r="C18" s="4" t="s">
        <v>47</v>
      </c>
      <c r="D18" s="4" t="s">
        <v>48</v>
      </c>
      <c r="E18" s="18">
        <v>1</v>
      </c>
      <c r="F18" s="4">
        <v>400</v>
      </c>
    </row>
    <row r="19" spans="1:6">
      <c r="A19" s="4">
        <v>17</v>
      </c>
      <c r="B19" s="4" t="s">
        <v>50</v>
      </c>
      <c r="C19" s="4" t="s">
        <v>47</v>
      </c>
      <c r="D19" s="4" t="s">
        <v>48</v>
      </c>
      <c r="E19" s="18">
        <v>1</v>
      </c>
      <c r="F19" s="4">
        <v>500</v>
      </c>
    </row>
    <row r="20" ht="27" spans="1:6">
      <c r="A20" s="4">
        <v>18</v>
      </c>
      <c r="B20" s="4" t="s">
        <v>51</v>
      </c>
      <c r="C20" s="20" t="s">
        <v>52</v>
      </c>
      <c r="D20" s="4" t="s">
        <v>28</v>
      </c>
      <c r="E20" s="18">
        <v>1</v>
      </c>
      <c r="F20" s="4">
        <v>14</v>
      </c>
    </row>
    <row r="21" ht="27" spans="1:6">
      <c r="A21" s="4">
        <v>19</v>
      </c>
      <c r="B21" s="4" t="s">
        <v>51</v>
      </c>
      <c r="C21" s="20" t="s">
        <v>53</v>
      </c>
      <c r="D21" s="4" t="s">
        <v>28</v>
      </c>
      <c r="E21" s="18">
        <v>1</v>
      </c>
      <c r="F21" s="4">
        <v>20</v>
      </c>
    </row>
    <row r="22" ht="27" spans="1:6">
      <c r="A22" s="4">
        <v>20</v>
      </c>
      <c r="B22" s="4" t="s">
        <v>51</v>
      </c>
      <c r="C22" s="20" t="s">
        <v>54</v>
      </c>
      <c r="D22" s="4" t="s">
        <v>28</v>
      </c>
      <c r="E22" s="18">
        <v>1</v>
      </c>
      <c r="F22" s="4">
        <v>29</v>
      </c>
    </row>
    <row r="23" ht="27" spans="1:6">
      <c r="A23" s="4">
        <v>21</v>
      </c>
      <c r="B23" s="4" t="s">
        <v>51</v>
      </c>
      <c r="C23" s="20" t="s">
        <v>55</v>
      </c>
      <c r="D23" s="4" t="s">
        <v>28</v>
      </c>
      <c r="E23" s="18">
        <v>1</v>
      </c>
      <c r="F23" s="4">
        <v>39</v>
      </c>
    </row>
    <row r="24" ht="27" spans="1:6">
      <c r="A24" s="4">
        <v>22</v>
      </c>
      <c r="B24" s="4" t="s">
        <v>51</v>
      </c>
      <c r="C24" s="20" t="s">
        <v>56</v>
      </c>
      <c r="D24" s="4" t="s">
        <v>28</v>
      </c>
      <c r="E24" s="18">
        <v>1</v>
      </c>
      <c r="F24" s="18">
        <v>41.6666666666667</v>
      </c>
    </row>
    <row r="25" ht="27" spans="1:6">
      <c r="A25" s="4">
        <v>23</v>
      </c>
      <c r="B25" s="4" t="s">
        <v>51</v>
      </c>
      <c r="C25" s="20" t="s">
        <v>57</v>
      </c>
      <c r="D25" s="4" t="s">
        <v>28</v>
      </c>
      <c r="E25" s="18">
        <v>1</v>
      </c>
      <c r="F25" s="18">
        <v>41.6666666666667</v>
      </c>
    </row>
    <row r="26" ht="27" spans="1:6">
      <c r="A26" s="4">
        <v>24</v>
      </c>
      <c r="B26" s="4" t="s">
        <v>51</v>
      </c>
      <c r="C26" s="20" t="s">
        <v>58</v>
      </c>
      <c r="D26" s="4" t="s">
        <v>28</v>
      </c>
      <c r="E26" s="18">
        <v>1</v>
      </c>
      <c r="F26" s="18">
        <v>41.6666666666667</v>
      </c>
    </row>
    <row r="27" spans="1:6">
      <c r="A27" s="4">
        <v>25</v>
      </c>
      <c r="B27" s="21" t="s">
        <v>59</v>
      </c>
      <c r="C27" s="20" t="s">
        <v>60</v>
      </c>
      <c r="D27" s="4" t="s">
        <v>61</v>
      </c>
      <c r="E27" s="18">
        <v>1</v>
      </c>
      <c r="F27" s="4">
        <v>15</v>
      </c>
    </row>
    <row r="28" ht="27" spans="1:6">
      <c r="A28" s="4">
        <v>26</v>
      </c>
      <c r="B28" s="4" t="s">
        <v>62</v>
      </c>
      <c r="C28" s="6" t="s">
        <v>63</v>
      </c>
      <c r="D28" s="4" t="s">
        <v>48</v>
      </c>
      <c r="E28" s="18">
        <v>1</v>
      </c>
      <c r="F28" s="4">
        <v>115</v>
      </c>
    </row>
    <row r="29" ht="27" spans="1:6">
      <c r="A29" s="4">
        <v>27</v>
      </c>
      <c r="B29" s="4" t="s">
        <v>64</v>
      </c>
      <c r="C29" s="6" t="s">
        <v>65</v>
      </c>
      <c r="D29" s="4" t="s">
        <v>48</v>
      </c>
      <c r="E29" s="18">
        <v>1</v>
      </c>
      <c r="F29" s="4">
        <v>155</v>
      </c>
    </row>
    <row r="30" ht="27" spans="1:6">
      <c r="A30" s="4">
        <v>28</v>
      </c>
      <c r="B30" s="4" t="s">
        <v>66</v>
      </c>
      <c r="C30" s="6" t="s">
        <v>67</v>
      </c>
      <c r="D30" s="4" t="s">
        <v>48</v>
      </c>
      <c r="E30" s="18">
        <v>1</v>
      </c>
      <c r="F30" s="4">
        <v>250</v>
      </c>
    </row>
    <row r="31" ht="27" spans="1:6">
      <c r="A31" s="4">
        <v>29</v>
      </c>
      <c r="B31" s="4" t="s">
        <v>68</v>
      </c>
      <c r="C31" s="6" t="s">
        <v>69</v>
      </c>
      <c r="D31" s="4" t="s">
        <v>48</v>
      </c>
      <c r="E31" s="18">
        <v>1</v>
      </c>
      <c r="F31" s="18">
        <v>221.666666666667</v>
      </c>
    </row>
    <row r="32" ht="27" spans="1:6">
      <c r="A32" s="4">
        <v>30</v>
      </c>
      <c r="B32" s="4" t="s">
        <v>70</v>
      </c>
      <c r="C32" s="6" t="s">
        <v>71</v>
      </c>
      <c r="D32" s="4" t="s">
        <v>48</v>
      </c>
      <c r="E32" s="18">
        <v>1</v>
      </c>
      <c r="F32" s="18">
        <v>328.333333333333</v>
      </c>
    </row>
    <row r="33" ht="27" spans="1:6">
      <c r="A33" s="4">
        <v>31</v>
      </c>
      <c r="B33" s="4" t="s">
        <v>72</v>
      </c>
      <c r="C33" s="6" t="s">
        <v>73</v>
      </c>
      <c r="D33" s="4" t="s">
        <v>74</v>
      </c>
      <c r="E33" s="18">
        <v>1</v>
      </c>
      <c r="F33" s="4">
        <v>180</v>
      </c>
    </row>
    <row r="34" ht="27" spans="1:6">
      <c r="A34" s="4">
        <v>32</v>
      </c>
      <c r="B34" s="4" t="s">
        <v>75</v>
      </c>
      <c r="C34" s="22" t="s">
        <v>76</v>
      </c>
      <c r="D34" s="4" t="s">
        <v>37</v>
      </c>
      <c r="E34" s="18">
        <v>1</v>
      </c>
      <c r="F34" s="4">
        <v>49</v>
      </c>
    </row>
    <row r="35" ht="27" spans="1:6">
      <c r="A35" s="4">
        <v>33</v>
      </c>
      <c r="B35" s="4" t="s">
        <v>77</v>
      </c>
      <c r="C35" s="22" t="s">
        <v>76</v>
      </c>
      <c r="D35" s="4" t="s">
        <v>37</v>
      </c>
      <c r="E35" s="18">
        <v>1</v>
      </c>
      <c r="F35" s="18">
        <v>76.6666666666667</v>
      </c>
    </row>
    <row r="36" ht="27" spans="1:6">
      <c r="A36" s="4">
        <v>34</v>
      </c>
      <c r="B36" s="4" t="s">
        <v>78</v>
      </c>
      <c r="C36" s="22" t="s">
        <v>79</v>
      </c>
      <c r="D36" s="4" t="s">
        <v>37</v>
      </c>
      <c r="E36" s="18">
        <v>1</v>
      </c>
      <c r="F36" s="18">
        <v>158.333333333333</v>
      </c>
    </row>
    <row r="37" ht="27" spans="1:6">
      <c r="A37" s="4">
        <v>35</v>
      </c>
      <c r="B37" s="4" t="s">
        <v>80</v>
      </c>
      <c r="C37" s="22" t="s">
        <v>79</v>
      </c>
      <c r="D37" s="4" t="s">
        <v>37</v>
      </c>
      <c r="E37" s="18">
        <v>1</v>
      </c>
      <c r="F37" s="18">
        <v>223.333333333333</v>
      </c>
    </row>
    <row r="38" ht="27" spans="1:6">
      <c r="A38" s="4">
        <v>36</v>
      </c>
      <c r="B38" s="4" t="s">
        <v>81</v>
      </c>
      <c r="C38" s="22" t="s">
        <v>79</v>
      </c>
      <c r="D38" s="4" t="s">
        <v>37</v>
      </c>
      <c r="E38" s="18">
        <v>1</v>
      </c>
      <c r="F38" s="18">
        <v>316.666666666667</v>
      </c>
    </row>
    <row r="39" ht="27" spans="1:6">
      <c r="A39" s="4">
        <v>37</v>
      </c>
      <c r="B39" s="4" t="s">
        <v>82</v>
      </c>
      <c r="C39" s="22" t="s">
        <v>83</v>
      </c>
      <c r="D39" s="4" t="s">
        <v>48</v>
      </c>
      <c r="E39" s="18">
        <v>1</v>
      </c>
      <c r="F39" s="18">
        <v>366.666666666667</v>
      </c>
    </row>
    <row r="40" ht="27" spans="1:6">
      <c r="A40" s="4">
        <v>38</v>
      </c>
      <c r="B40" s="4" t="s">
        <v>84</v>
      </c>
      <c r="C40" s="6" t="s">
        <v>73</v>
      </c>
      <c r="D40" s="4" t="s">
        <v>74</v>
      </c>
      <c r="E40" s="18">
        <v>1</v>
      </c>
      <c r="F40" s="4">
        <v>160</v>
      </c>
    </row>
    <row r="41" ht="27" spans="1:6">
      <c r="A41" s="4">
        <v>39</v>
      </c>
      <c r="B41" s="4" t="s">
        <v>85</v>
      </c>
      <c r="C41" s="22" t="s">
        <v>86</v>
      </c>
      <c r="D41" s="4" t="s">
        <v>48</v>
      </c>
      <c r="E41" s="18">
        <v>1</v>
      </c>
      <c r="F41" s="4">
        <v>120</v>
      </c>
    </row>
    <row r="42" ht="27" spans="1:6">
      <c r="A42" s="4">
        <v>40</v>
      </c>
      <c r="B42" s="4" t="s">
        <v>87</v>
      </c>
      <c r="C42" s="22" t="s">
        <v>86</v>
      </c>
      <c r="D42" s="4" t="s">
        <v>48</v>
      </c>
      <c r="E42" s="18">
        <v>1</v>
      </c>
      <c r="F42" s="4">
        <v>140</v>
      </c>
    </row>
    <row r="43" ht="27" spans="1:6">
      <c r="A43" s="4">
        <v>41</v>
      </c>
      <c r="B43" s="4" t="s">
        <v>88</v>
      </c>
      <c r="C43" s="6" t="s">
        <v>89</v>
      </c>
      <c r="D43" s="4" t="s">
        <v>37</v>
      </c>
      <c r="E43" s="18">
        <v>1</v>
      </c>
      <c r="F43" s="4">
        <v>50</v>
      </c>
    </row>
    <row r="44" ht="40.5" spans="1:6">
      <c r="A44" s="4">
        <v>42</v>
      </c>
      <c r="B44" s="4" t="s">
        <v>90</v>
      </c>
      <c r="C44" s="6" t="s">
        <v>91</v>
      </c>
      <c r="D44" s="4" t="s">
        <v>92</v>
      </c>
      <c r="E44" s="18">
        <v>1</v>
      </c>
      <c r="F44" s="4">
        <v>40</v>
      </c>
    </row>
    <row r="45" ht="27" spans="1:6">
      <c r="A45" s="4">
        <v>43</v>
      </c>
      <c r="B45" s="4" t="s">
        <v>93</v>
      </c>
      <c r="C45" s="6" t="s">
        <v>94</v>
      </c>
      <c r="D45" s="4" t="s">
        <v>74</v>
      </c>
      <c r="E45" s="18">
        <v>1</v>
      </c>
      <c r="F45" s="4">
        <v>110</v>
      </c>
    </row>
    <row r="46" ht="27" spans="1:6">
      <c r="A46" s="4">
        <v>44</v>
      </c>
      <c r="B46" s="4" t="s">
        <v>95</v>
      </c>
      <c r="C46" s="6" t="s">
        <v>96</v>
      </c>
      <c r="D46" s="4" t="s">
        <v>92</v>
      </c>
      <c r="E46" s="18">
        <v>1</v>
      </c>
      <c r="F46" s="4">
        <v>50</v>
      </c>
    </row>
    <row r="47" ht="27" spans="1:6">
      <c r="A47" s="4">
        <v>45</v>
      </c>
      <c r="B47" s="4" t="s">
        <v>97</v>
      </c>
      <c r="C47" s="6" t="s">
        <v>98</v>
      </c>
      <c r="D47" s="4" t="s">
        <v>92</v>
      </c>
      <c r="E47" s="18">
        <v>1</v>
      </c>
      <c r="F47" s="4">
        <v>80</v>
      </c>
    </row>
    <row r="48" ht="40.5" spans="1:6">
      <c r="A48" s="4">
        <v>46</v>
      </c>
      <c r="B48" s="4" t="s">
        <v>99</v>
      </c>
      <c r="C48" s="6" t="s">
        <v>100</v>
      </c>
      <c r="D48" s="4" t="s">
        <v>92</v>
      </c>
      <c r="E48" s="18">
        <v>1</v>
      </c>
      <c r="F48" s="4">
        <v>90</v>
      </c>
    </row>
    <row r="49" spans="1:6">
      <c r="A49" s="9"/>
      <c r="B49" s="10"/>
      <c r="C49" s="10"/>
      <c r="D49" s="11"/>
      <c r="E49" s="4" t="s">
        <v>101</v>
      </c>
      <c r="F49" s="23">
        <f>SUM(F3:F48)</f>
        <v>8714.09666666667</v>
      </c>
    </row>
  </sheetData>
  <mergeCells count="2">
    <mergeCell ref="A1:F1"/>
    <mergeCell ref="A49:D49"/>
  </mergeCells>
  <pageMargins left="0.236220472440945" right="0.236220472440945" top="0.748031496062992" bottom="0.748031496062992" header="0.31496062992126" footer="0.31496062992126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zoomScale="115" zoomScaleNormal="115" workbookViewId="0">
      <pane ySplit="2" topLeftCell="A3" activePane="bottomLeft" state="frozen"/>
      <selection/>
      <selection pane="bottomLeft" activeCell="K6" sqref="K6"/>
    </sheetView>
  </sheetViews>
  <sheetFormatPr defaultColWidth="9" defaultRowHeight="13.5" outlineLevelCol="6"/>
  <cols>
    <col min="1" max="1" width="5.26666666666667" style="1" customWidth="1"/>
    <col min="2" max="2" width="36.175" style="1" customWidth="1"/>
    <col min="3" max="3" width="28.15" style="1" customWidth="1"/>
    <col min="4" max="5" width="9.26666666666667" style="1" customWidth="1"/>
    <col min="6" max="6" width="10.375" style="1"/>
    <col min="7" max="16384" width="9" style="1"/>
  </cols>
  <sheetData>
    <row r="1" ht="33.75" spans="1:7">
      <c r="A1" s="2" t="s">
        <v>102</v>
      </c>
      <c r="B1" s="3"/>
      <c r="C1" s="3"/>
      <c r="D1" s="3"/>
      <c r="E1" s="3"/>
      <c r="F1" s="3"/>
    </row>
    <row r="2" spans="1:7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5" t="s">
        <v>22</v>
      </c>
    </row>
    <row r="3" ht="40.5" spans="1:7">
      <c r="A3" s="4">
        <v>1</v>
      </c>
      <c r="B3" s="4" t="s">
        <v>103</v>
      </c>
      <c r="C3" s="6" t="s">
        <v>24</v>
      </c>
      <c r="D3" s="4" t="s">
        <v>25</v>
      </c>
      <c r="E3" s="4">
        <v>1</v>
      </c>
      <c r="F3" s="4">
        <v>10</v>
      </c>
    </row>
    <row r="4" ht="40.5" spans="1:7">
      <c r="A4" s="4">
        <v>2</v>
      </c>
      <c r="B4" s="4" t="s">
        <v>104</v>
      </c>
      <c r="C4" s="6" t="s">
        <v>24</v>
      </c>
      <c r="D4" s="4" t="s">
        <v>25</v>
      </c>
      <c r="E4" s="4">
        <v>1</v>
      </c>
      <c r="F4" s="4">
        <v>10</v>
      </c>
    </row>
    <row r="5" ht="54" spans="1:7">
      <c r="A5" s="4">
        <v>3</v>
      </c>
      <c r="B5" s="4" t="s">
        <v>90</v>
      </c>
      <c r="C5" s="6" t="s">
        <v>105</v>
      </c>
      <c r="D5" s="4" t="s">
        <v>106</v>
      </c>
      <c r="E5" s="4">
        <v>1</v>
      </c>
      <c r="F5" s="7">
        <v>48.6195</v>
      </c>
    </row>
    <row r="6" ht="67.5" spans="1:7">
      <c r="A6" s="4">
        <v>4</v>
      </c>
      <c r="B6" s="4" t="s">
        <v>107</v>
      </c>
      <c r="C6" s="6" t="s">
        <v>108</v>
      </c>
      <c r="D6" s="4" t="s">
        <v>109</v>
      </c>
      <c r="E6" s="4">
        <v>1</v>
      </c>
      <c r="F6" s="4">
        <v>90</v>
      </c>
    </row>
    <row r="7" ht="54" spans="1:7">
      <c r="A7" s="4">
        <v>5</v>
      </c>
      <c r="B7" s="4" t="s">
        <v>110</v>
      </c>
      <c r="C7" s="6" t="s">
        <v>111</v>
      </c>
      <c r="D7" s="4" t="s">
        <v>109</v>
      </c>
      <c r="E7" s="4">
        <v>1</v>
      </c>
      <c r="F7" s="4">
        <v>200</v>
      </c>
    </row>
    <row r="8" ht="67.5" spans="1:7">
      <c r="A8" s="4">
        <v>6</v>
      </c>
      <c r="B8" s="4" t="s">
        <v>112</v>
      </c>
      <c r="C8" s="6" t="s">
        <v>113</v>
      </c>
      <c r="D8" s="4" t="s">
        <v>106</v>
      </c>
      <c r="E8" s="4">
        <v>1</v>
      </c>
      <c r="F8" s="4">
        <v>25.98</v>
      </c>
    </row>
    <row r="9" ht="54" spans="1:7">
      <c r="A9" s="4">
        <v>7</v>
      </c>
      <c r="B9" s="4" t="s">
        <v>114</v>
      </c>
      <c r="C9" s="6" t="s">
        <v>115</v>
      </c>
      <c r="D9" s="4" t="s">
        <v>109</v>
      </c>
      <c r="E9" s="4">
        <v>1</v>
      </c>
      <c r="F9" s="4">
        <v>292.5</v>
      </c>
    </row>
    <row r="10" ht="54" spans="1:7">
      <c r="A10" s="4">
        <v>7</v>
      </c>
      <c r="B10" s="4" t="s">
        <v>116</v>
      </c>
      <c r="C10" s="6" t="s">
        <v>115</v>
      </c>
      <c r="D10" s="4" t="s">
        <v>117</v>
      </c>
      <c r="E10" s="4">
        <v>1</v>
      </c>
      <c r="F10" s="4">
        <v>146.25</v>
      </c>
      <c r="G10" s="8"/>
    </row>
    <row r="11" ht="54" spans="1:7">
      <c r="A11" s="4">
        <v>8</v>
      </c>
      <c r="B11" s="4" t="s">
        <v>118</v>
      </c>
      <c r="C11" s="6" t="s">
        <v>119</v>
      </c>
      <c r="D11" s="4" t="s">
        <v>109</v>
      </c>
      <c r="E11" s="4">
        <v>1</v>
      </c>
      <c r="F11" s="4">
        <v>142.11</v>
      </c>
    </row>
    <row r="12" ht="67.5" spans="1:7">
      <c r="A12" s="4">
        <v>9</v>
      </c>
      <c r="B12" s="4" t="s">
        <v>120</v>
      </c>
      <c r="C12" s="6" t="s">
        <v>121</v>
      </c>
      <c r="D12" s="4" t="s">
        <v>106</v>
      </c>
      <c r="E12" s="4">
        <v>1</v>
      </c>
      <c r="F12" s="4">
        <v>20</v>
      </c>
    </row>
    <row r="13" ht="67.5" spans="1:7">
      <c r="A13" s="4">
        <v>10</v>
      </c>
      <c r="B13" s="4" t="s">
        <v>122</v>
      </c>
      <c r="C13" s="6" t="s">
        <v>123</v>
      </c>
      <c r="D13" s="4" t="s">
        <v>106</v>
      </c>
      <c r="E13" s="4">
        <v>1</v>
      </c>
      <c r="F13" s="4">
        <v>65</v>
      </c>
    </row>
    <row r="14" ht="81" spans="1:7">
      <c r="A14" s="4">
        <v>11</v>
      </c>
      <c r="B14" s="4" t="s">
        <v>124</v>
      </c>
      <c r="C14" s="6" t="s">
        <v>125</v>
      </c>
      <c r="D14" s="4" t="s">
        <v>106</v>
      </c>
      <c r="E14" s="4">
        <v>1</v>
      </c>
      <c r="F14" s="7">
        <v>1391.66666666667</v>
      </c>
    </row>
    <row r="15" ht="81" spans="1:7">
      <c r="A15" s="4">
        <v>12</v>
      </c>
      <c r="B15" s="4" t="s">
        <v>126</v>
      </c>
      <c r="C15" s="6" t="s">
        <v>127</v>
      </c>
      <c r="D15" s="4" t="s">
        <v>106</v>
      </c>
      <c r="E15" s="4">
        <v>1</v>
      </c>
      <c r="F15" s="7">
        <v>1285</v>
      </c>
    </row>
    <row r="16" ht="94.5" spans="1:7">
      <c r="A16" s="4">
        <v>13</v>
      </c>
      <c r="B16" s="4" t="s">
        <v>128</v>
      </c>
      <c r="C16" s="6" t="s">
        <v>129</v>
      </c>
      <c r="D16" s="4" t="s">
        <v>106</v>
      </c>
      <c r="E16" s="4">
        <v>1</v>
      </c>
      <c r="F16" s="7">
        <v>1595</v>
      </c>
    </row>
    <row r="17" ht="81" spans="1:7">
      <c r="A17" s="4">
        <v>14</v>
      </c>
      <c r="B17" s="4" t="s">
        <v>130</v>
      </c>
      <c r="C17" s="6" t="s">
        <v>131</v>
      </c>
      <c r="D17" s="4" t="s">
        <v>106</v>
      </c>
      <c r="E17" s="4">
        <v>1</v>
      </c>
      <c r="F17" s="7">
        <v>1226.66666666667</v>
      </c>
    </row>
    <row r="18" ht="81" spans="1:7">
      <c r="A18" s="4">
        <v>15</v>
      </c>
      <c r="B18" s="4" t="s">
        <v>132</v>
      </c>
      <c r="C18" s="6" t="s">
        <v>133</v>
      </c>
      <c r="D18" s="4" t="s">
        <v>106</v>
      </c>
      <c r="E18" s="4">
        <v>1</v>
      </c>
      <c r="F18" s="7">
        <v>1401.66666666667</v>
      </c>
    </row>
    <row r="19" ht="54" spans="1:7">
      <c r="A19" s="4">
        <v>16</v>
      </c>
      <c r="B19" s="4" t="s">
        <v>134</v>
      </c>
      <c r="C19" s="6" t="s">
        <v>135</v>
      </c>
      <c r="D19" s="4" t="s">
        <v>136</v>
      </c>
      <c r="E19" s="4">
        <v>1</v>
      </c>
      <c r="F19" s="4">
        <v>45</v>
      </c>
    </row>
    <row r="20" ht="54" spans="1:7">
      <c r="A20" s="4">
        <v>17</v>
      </c>
      <c r="B20" s="4" t="s">
        <v>137</v>
      </c>
      <c r="C20" s="6" t="s">
        <v>135</v>
      </c>
      <c r="D20" s="4" t="s">
        <v>136</v>
      </c>
      <c r="E20" s="4">
        <v>1</v>
      </c>
      <c r="F20" s="7">
        <v>71.6666666666667</v>
      </c>
    </row>
    <row r="21" ht="54" spans="1:7">
      <c r="A21" s="4">
        <v>18</v>
      </c>
      <c r="B21" s="4" t="s">
        <v>138</v>
      </c>
      <c r="C21" s="6" t="s">
        <v>139</v>
      </c>
      <c r="D21" s="4" t="s">
        <v>136</v>
      </c>
      <c r="E21" s="4">
        <v>1</v>
      </c>
      <c r="F21" s="7">
        <v>34</v>
      </c>
    </row>
    <row r="22" ht="40.5" spans="1:7">
      <c r="A22" s="4">
        <v>19</v>
      </c>
      <c r="B22" s="4" t="s">
        <v>140</v>
      </c>
      <c r="C22" s="6" t="s">
        <v>141</v>
      </c>
      <c r="D22" s="4" t="s">
        <v>106</v>
      </c>
      <c r="E22" s="4">
        <v>1</v>
      </c>
      <c r="F22" s="4">
        <v>585</v>
      </c>
    </row>
    <row r="23" ht="81" spans="1:7">
      <c r="A23" s="4">
        <v>20</v>
      </c>
      <c r="B23" s="4" t="s">
        <v>142</v>
      </c>
      <c r="C23" s="6" t="s">
        <v>143</v>
      </c>
      <c r="D23" s="4" t="s">
        <v>106</v>
      </c>
      <c r="E23" s="4">
        <v>1</v>
      </c>
      <c r="F23" s="4">
        <v>604</v>
      </c>
    </row>
    <row r="24" ht="81" spans="1:7">
      <c r="A24" s="4">
        <v>21</v>
      </c>
      <c r="B24" s="4" t="s">
        <v>144</v>
      </c>
      <c r="C24" s="6" t="s">
        <v>145</v>
      </c>
      <c r="D24" s="4" t="s">
        <v>106</v>
      </c>
      <c r="E24" s="4">
        <v>1</v>
      </c>
      <c r="F24" s="4">
        <v>725</v>
      </c>
    </row>
    <row r="25" ht="81" spans="1:7">
      <c r="A25" s="4">
        <v>22</v>
      </c>
      <c r="B25" s="4" t="s">
        <v>146</v>
      </c>
      <c r="C25" s="6" t="s">
        <v>147</v>
      </c>
      <c r="D25" s="4" t="s">
        <v>106</v>
      </c>
      <c r="E25" s="4">
        <v>1</v>
      </c>
      <c r="F25" s="4">
        <v>874</v>
      </c>
    </row>
    <row r="26" ht="67.5" spans="1:7">
      <c r="A26" s="4">
        <v>23</v>
      </c>
      <c r="B26" s="4" t="s">
        <v>148</v>
      </c>
      <c r="C26" s="6" t="s">
        <v>149</v>
      </c>
      <c r="D26" s="4" t="s">
        <v>61</v>
      </c>
      <c r="E26" s="4">
        <v>1</v>
      </c>
      <c r="F26" s="4">
        <v>23</v>
      </c>
    </row>
    <row r="27" ht="54" spans="1:7">
      <c r="A27" s="4">
        <v>24</v>
      </c>
      <c r="B27" s="4" t="s">
        <v>150</v>
      </c>
      <c r="C27" s="6" t="s">
        <v>151</v>
      </c>
      <c r="D27" s="4" t="s">
        <v>28</v>
      </c>
      <c r="E27" s="4">
        <v>1</v>
      </c>
      <c r="F27" s="4">
        <v>24.34</v>
      </c>
    </row>
    <row r="28" ht="54" spans="1:7">
      <c r="A28" s="4">
        <v>25</v>
      </c>
      <c r="B28" s="4" t="s">
        <v>152</v>
      </c>
      <c r="C28" s="6" t="s">
        <v>151</v>
      </c>
      <c r="D28" s="4" t="s">
        <v>28</v>
      </c>
      <c r="E28" s="4">
        <v>1</v>
      </c>
      <c r="F28" s="4">
        <v>46.94</v>
      </c>
    </row>
    <row r="29" s="1" customFormat="1" spans="1:7">
      <c r="A29" s="9"/>
      <c r="B29" s="10"/>
      <c r="C29" s="10"/>
      <c r="D29" s="11"/>
      <c r="E29" s="4" t="s">
        <v>101</v>
      </c>
      <c r="F29" s="12">
        <f>SUM(F3:F28)</f>
        <v>10983.4061666667</v>
      </c>
      <c r="G29" s="13"/>
    </row>
  </sheetData>
  <mergeCells count="2">
    <mergeCell ref="A1:F1"/>
    <mergeCell ref="A29:D29"/>
  </mergeCells>
  <pageMargins left="0.236220472440945" right="0.236220472440945" top="0.748031496062992" bottom="0.748031496062992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 </vt:lpstr>
      <vt:lpstr>水电</vt:lpstr>
      <vt:lpstr>土木油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肖</cp:lastModifiedBy>
  <dcterms:created xsi:type="dcterms:W3CDTF">2023-05-12T11:15:00Z</dcterms:created>
  <cp:lastPrinted>2026-04-13T02:41:00Z</cp:lastPrinted>
  <dcterms:modified xsi:type="dcterms:W3CDTF">2026-07-08T09:53:59Z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D7DB4941EE7A458FAB9630191CC2B042_13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